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7992CFD7-E7C4-C44B-85CF-A5CD2358B230}" xr6:coauthVersionLast="47" xr6:coauthVersionMax="47" xr10:uidLastSave="{00000000-0000-0000-0000-000000000000}"/>
  <bookViews>
    <workbookView xWindow="0" yWindow="500" windowWidth="28800" windowHeight="16140" tabRatio="104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5" i="1" l="1"/>
  <c r="H4" i="1"/>
  <c r="G8" i="1" l="1"/>
  <c r="H6" i="1"/>
  <c r="G6" i="1"/>
</calcChain>
</file>

<file path=xl/sharedStrings.xml><?xml version="1.0" encoding="utf-8"?>
<sst xmlns="http://schemas.openxmlformats.org/spreadsheetml/2006/main" count="29" uniqueCount="28">
  <si>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</si>
  <si>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</si>
  <si>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</si>
  <si>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</si>
  <si>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</si>
  <si>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</si>
  <si>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</si>
  <si>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</si>
  <si>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</si>
  <si>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</si>
  <si>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</si>
  <si>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</si>
  <si>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Sredstva iz sklepa : 2 + DDV</t>
  </si>
  <si>
    <t>DOM DR JOŽETA POTRČA POLJČANE</t>
  </si>
  <si>
    <t>POTRČEVA ULICA 1, 2319 POLJČANE</t>
  </si>
  <si>
    <t>TOMŠIČEVA ULICA 33, 2310 SLOVENSKA BISTRICA</t>
  </si>
  <si>
    <t>DOM DR JOŽETA POTRČA POLJČANE, ENOTA SLOVENSKA BISTRICA</t>
  </si>
  <si>
    <t>SI 52804186</t>
  </si>
  <si>
    <t>4-254798</t>
  </si>
  <si>
    <t>4-3892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</si>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</sst>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_-* #,##0.00000\ &quot;€&quot;_-;\-* #,##0.00000\ &quot;€&quot;_-;_-* &quot;-&quot;??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0" xfId="0" applyFont="1" applyAlignment="1">
      <alignment horizontal="center"/>
    </xf>
    <xf numFmtId="3" fontId="8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5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2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left" wrapText="1"/>
    </xf>
    <xf numFmtId="166" fontId="12" fillId="0" borderId="3" xfId="0" applyNumberFormat="1" applyFont="1" applyBorder="1" applyAlignment="1">
      <alignment wrapText="1"/>
    </xf>
    <xf numFmtId="166" fontId="12" fillId="0" borderId="6" xfId="0" applyNumberFormat="1" applyFont="1" applyBorder="1" applyAlignment="1">
      <alignment wrapText="1"/>
    </xf>
    <xf numFmtId="166" fontId="12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2"/>
  <sheetViews>
    <sheetView tabSelected="1" topLeftCell="D1" workbookViewId="0">
      <selection activeCell="J16" sqref="J16"/>
    </sheetView>
  </sheetViews>
  <sheetFormatPr baseColWidth="10" defaultColWidth="8.83203125" defaultRowHeight="15" x14ac:dyDescent="0.2"/>
  <cols>
    <col min="1" max="1" width="14" customWidth="1"/>
    <col min="2" max="2" width="23.33203125" style="18" customWidth="1"/>
    <col min="3" max="3" width="26.83203125" style="18" customWidth="1"/>
    <col min="4" max="4" width="19.5" customWidth="1"/>
    <col min="5" max="5" width="18.5" style="9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5.83203125" customWidth="1"/>
    <col min="12" max="12" width="18.5" customWidth="1"/>
    <col min="13" max="13" width="17.33203125" customWidth="1"/>
    <col min="14" max="14" width="17.6640625" customWidth="1"/>
  </cols>
  <sheetData>
    <row r="2" spans="2:14" ht="33.75" customHeight="1" x14ac:dyDescent="0.25">
      <c r="F2" s="24" t="s">
        <v>11</v>
      </c>
      <c r="G2" s="25"/>
      <c r="H2" s="25"/>
      <c r="I2" s="25"/>
    </row>
    <row r="3" spans="2:14" ht="17" x14ac:dyDescent="0.2">
      <c r="B3" s="19" t="s">
        <v>0</v>
      </c>
      <c r="C3" s="19" t="s">
        <v>1</v>
      </c>
      <c r="D3" s="1" t="s">
        <v>2</v>
      </c>
      <c r="E3" s="6" t="s">
        <v>3</v>
      </c>
      <c r="F3" s="10" t="s">
        <v>4</v>
      </c>
      <c r="G3" s="10" t="s">
        <v>5</v>
      </c>
      <c r="H3" s="10" t="s">
        <v>6</v>
      </c>
      <c r="I3" s="10" t="s">
        <v>7</v>
      </c>
      <c r="J3" s="10"/>
    </row>
    <row r="4" spans="2:14" ht="31.5" customHeight="1" x14ac:dyDescent="0.2">
      <c r="B4" s="20" t="s">
        <v>13</v>
      </c>
      <c r="C4" s="21" t="s">
        <v>14</v>
      </c>
      <c r="D4" s="2" t="s">
        <v>17</v>
      </c>
      <c r="E4" s="7">
        <v>5050723000</v>
      </c>
      <c r="F4" s="23" t="s">
        <v>19</v>
      </c>
      <c r="G4" s="11">
        <v>500998</v>
      </c>
      <c r="H4" s="11">
        <f>773577-G4</f>
        <v>272579</v>
      </c>
      <c r="I4" s="12"/>
      <c r="J4" s="12"/>
    </row>
    <row r="5" spans="2:14" ht="45" x14ac:dyDescent="0.2">
      <c r="B5" s="21" t="s">
        <v>16</v>
      </c>
      <c r="C5" s="21" t="s">
        <v>15</v>
      </c>
      <c r="D5" s="2" t="s">
        <v>17</v>
      </c>
      <c r="E5" s="7">
        <v>5050723000</v>
      </c>
      <c r="F5" s="23" t="s">
        <v>18</v>
      </c>
      <c r="G5" s="11">
        <v>164390</v>
      </c>
      <c r="H5" s="11">
        <f>271095-G5</f>
        <v>106705</v>
      </c>
      <c r="I5" s="12"/>
      <c r="J5" s="12"/>
    </row>
    <row r="6" spans="2:14" ht="16" x14ac:dyDescent="0.2">
      <c r="B6" s="22"/>
      <c r="D6" s="4"/>
      <c r="E6" s="8"/>
      <c r="F6" s="13" t="s">
        <v>8</v>
      </c>
      <c r="G6" s="14">
        <f>SUM(G4:G5)</f>
        <v>665388</v>
      </c>
      <c r="H6" s="14">
        <f>SUM(H4:H5)</f>
        <v>379284</v>
      </c>
      <c r="I6" s="15"/>
      <c r="J6" s="12"/>
    </row>
    <row r="7" spans="2:14" ht="16" x14ac:dyDescent="0.2">
      <c r="D7" s="2"/>
      <c r="E7" s="7"/>
      <c r="F7" s="5"/>
      <c r="G7" s="3"/>
      <c r="H7" s="3"/>
    </row>
    <row r="8" spans="2:14" ht="16" x14ac:dyDescent="0.2">
      <c r="F8" s="16" t="s">
        <v>9</v>
      </c>
      <c r="G8" s="17">
        <f>(114571.4/2)*122/100</f>
        <v>69888.553999999989</v>
      </c>
      <c r="H8" t="s">
        <v>10</v>
      </c>
      <c r="I8" t="s">
        <v>12</v>
      </c>
    </row>
    <row r="11" spans="2:14" ht="113" x14ac:dyDescent="0.2">
      <c r="G11" s="26" t="s">
        <v>20</v>
      </c>
      <c r="H11" s="27" t="s">
        <v>21</v>
      </c>
      <c r="I11" s="27" t="s">
        <v>22</v>
      </c>
      <c r="J11" s="27" t="s">
        <v>23</v>
      </c>
      <c r="K11" s="27" t="s">
        <v>24</v>
      </c>
      <c r="L11" s="27" t="s">
        <v>25</v>
      </c>
      <c r="M11" s="27" t="s">
        <v>26</v>
      </c>
      <c r="N11" s="27" t="s">
        <v>27</v>
      </c>
    </row>
    <row r="12" spans="2:14" x14ac:dyDescent="0.2">
      <c r="G12" s="28"/>
      <c r="H12" s="29"/>
      <c r="I12" s="29"/>
      <c r="J12" s="30"/>
      <c r="K12" s="30"/>
      <c r="L12" s="30"/>
      <c r="M12" s="30"/>
      <c r="N12" s="30"/>
    </row>
  </sheetData>
  <mergeCells count="1">
    <mergeCell ref="F2:I2"/>
  </mergeCells>
  <pageMargins left="0.7" right="0.7" top="0.75" bottom="0.75" header="0.3" footer="0.3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0074BE-90B9-4CB0-BA70-91B52EAFAF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3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dcterms:created xsi:type="dcterms:W3CDTF">2020-09-08T09:36:28Z</dcterms:created>
  <dcterms:modified xsi:type="dcterms:W3CDTF">2022-10-17T09:43:05Z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